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Физ.лица" sheetId="1" r:id="rId1"/>
    <sheet name="Юр. лица" sheetId="2" r:id="rId2"/>
  </sheets>
  <calcPr calcId="145621"/>
</workbook>
</file>

<file path=xl/calcChain.xml><?xml version="1.0" encoding="utf-8"?>
<calcChain xmlns="http://schemas.openxmlformats.org/spreadsheetml/2006/main">
  <c r="I12" i="2" l="1"/>
  <c r="M12" i="2" l="1"/>
  <c r="M70" i="1" l="1"/>
  <c r="I70" i="1" l="1"/>
</calcChain>
</file>

<file path=xl/sharedStrings.xml><?xml version="1.0" encoding="utf-8"?>
<sst xmlns="http://schemas.openxmlformats.org/spreadsheetml/2006/main" count="228" uniqueCount="140">
  <si>
    <t>№</t>
  </si>
  <si>
    <t>Наименование сетевой организации/ доля Государства (муниципального образования) в уставном капитале организации</t>
  </si>
  <si>
    <t>Город (городской округ), муниципальный район, населенный пункт, численность населения</t>
  </si>
  <si>
    <t>Информация о присоединениии</t>
  </si>
  <si>
    <t>Количество этапов (процедур) с сетевой организацией, штук ****</t>
  </si>
  <si>
    <t>Количество этапов (процедур) с иной организацией, штук</t>
  </si>
  <si>
    <t xml:space="preserve">Время на подключение объекта, дней  </t>
  </si>
  <si>
    <t>Стоимость подключения, руб.</t>
  </si>
  <si>
    <t>ФИО физического лица / фактический адрес физического лица, объекта подключения, контактный телефон</t>
  </si>
  <si>
    <t>Номер договора об осуществлении технологического присоединения</t>
  </si>
  <si>
    <t>Дата поступления заявки</t>
  </si>
  <si>
    <t>Дата заключения договора</t>
  </si>
  <si>
    <t>Дата исполнения договора**</t>
  </si>
  <si>
    <t>Мощность, кВт ***
(до 150 кВт/более 150 кВт)</t>
  </si>
  <si>
    <t>А</t>
  </si>
  <si>
    <t>г.Дюртюли РБ</t>
  </si>
  <si>
    <t>3</t>
  </si>
  <si>
    <t>с.Семилетка</t>
  </si>
  <si>
    <t xml:space="preserve">итого </t>
  </si>
  <si>
    <t xml:space="preserve">                                   АО "Дюртюлинские электирические и тепловые сети"</t>
  </si>
  <si>
    <t>АО "Дюртюлинские ЭиТС"</t>
  </si>
  <si>
    <t>Реестр заявителей,  энергопринимающие устройства которых фактически</t>
  </si>
  <si>
    <t>Информация о заявителе</t>
  </si>
  <si>
    <t>Количество этапов (процедур) с сетевой организацией, штук</t>
  </si>
  <si>
    <t>Время на подключение объекта, дней</t>
  </si>
  <si>
    <t xml:space="preserve">Наименование юридического лица/ фактический адрес юридического лица, объекта подключения, контактный телефон </t>
  </si>
  <si>
    <t>Дата исполнения договора*</t>
  </si>
  <si>
    <t>Максимальная мощность, кВт</t>
  </si>
  <si>
    <t>итого</t>
  </si>
  <si>
    <t>АО "Дюртюлинские электирические и тепловые сети"</t>
  </si>
  <si>
    <t>АО "Дюртюлинские Э иТС"</t>
  </si>
  <si>
    <t>с.Суккулово</t>
  </si>
  <si>
    <t>Валеев Р.А.</t>
  </si>
  <si>
    <t>Таблица 1.  Реестр заявителей, энергопринимающие устройства которых фактически присоединены к объектам электросетевого хозяйства  за 3 квартал 2024 года.</t>
  </si>
  <si>
    <t>присоединены к объектам электросетевого хозяйства за  3 ой квартал 2024 года</t>
  </si>
  <si>
    <t>Каеров А.А.</t>
  </si>
  <si>
    <t>ул.Седова 26/2 г</t>
  </si>
  <si>
    <t>77/06-24</t>
  </si>
  <si>
    <t>Валиева З.А.</t>
  </si>
  <si>
    <t>Матросова 3 ком.2</t>
  </si>
  <si>
    <t>78/06-24</t>
  </si>
  <si>
    <t>Дюртюлинский р-он</t>
  </si>
  <si>
    <t>Юнусов Э.А.</t>
  </si>
  <si>
    <t>снт Любитель уч.177</t>
  </si>
  <si>
    <t>79/07-24</t>
  </si>
  <si>
    <t>Фахретдинова И.Т.</t>
  </si>
  <si>
    <t>снт Спутник уч.54</t>
  </si>
  <si>
    <t>80/07-24</t>
  </si>
  <si>
    <t>Дюртюли</t>
  </si>
  <si>
    <t>ММРО "Махалля Ахад" ул.Чеверева, д.31</t>
  </si>
  <si>
    <t>81/07-24</t>
  </si>
  <si>
    <t xml:space="preserve">Дюртюли </t>
  </si>
  <si>
    <t>Ахмадуллин И.Р.</t>
  </si>
  <si>
    <t>ул.Полевая 24</t>
  </si>
  <si>
    <t>82/07-24</t>
  </si>
  <si>
    <t>ул.Ф.Фазлетдиновой 30/1</t>
  </si>
  <si>
    <t>83/07-24</t>
  </si>
  <si>
    <t>с.Юсупово</t>
  </si>
  <si>
    <t>Мансуров М.М.</t>
  </si>
  <si>
    <t>84/07-24</t>
  </si>
  <si>
    <t>ул.Советская 48 г</t>
  </si>
  <si>
    <t>Хамадиаров Р.Н.</t>
  </si>
  <si>
    <t>ул.50 лет Победы 48/1</t>
  </si>
  <si>
    <t>85/07-24</t>
  </si>
  <si>
    <t>Шаймурзина Л.Р.</t>
  </si>
  <si>
    <t>ул.Л.Гадеева 8</t>
  </si>
  <si>
    <t>86/07-24</t>
  </si>
  <si>
    <t>Батыргареев А.Ф.</t>
  </si>
  <si>
    <t>ул.Садовая 5</t>
  </si>
  <si>
    <t>87/07-24</t>
  </si>
  <si>
    <t>Галлямова Г.В.</t>
  </si>
  <si>
    <t>ул.Дружбы 12</t>
  </si>
  <si>
    <t>88/07-24</t>
  </si>
  <si>
    <t>с.Иванаево</t>
  </si>
  <si>
    <t>Довженко И.А.</t>
  </si>
  <si>
    <t>ул.Промзона</t>
  </si>
  <si>
    <t>89/07-24</t>
  </si>
  <si>
    <t>Утарбаева Г.Х.</t>
  </si>
  <si>
    <t>ул.Н.Наджми 32</t>
  </si>
  <si>
    <t>90/07-24</t>
  </si>
  <si>
    <t>Расимова И.Р.</t>
  </si>
  <si>
    <t>91/07-24</t>
  </si>
  <si>
    <t>Юсупова И.Р.</t>
  </si>
  <si>
    <t>92/08-24</t>
  </si>
  <si>
    <t>Фаррахов Ф.М.</t>
  </si>
  <si>
    <t>93/08-24</t>
  </si>
  <si>
    <t>снт Любитель уч.170</t>
  </si>
  <si>
    <t>Миннетдинова Р.А.</t>
  </si>
  <si>
    <t>ул.Пушкина 23</t>
  </si>
  <si>
    <t>ул.70 лет Октября 8/4 кв.4</t>
  </si>
  <si>
    <t>ул.Юбилейная 31</t>
  </si>
  <si>
    <t>94/08-24</t>
  </si>
  <si>
    <t>Хадимуллин М.М.</t>
  </si>
  <si>
    <t>95/08-24</t>
  </si>
  <si>
    <t>снт Любитель уч.128</t>
  </si>
  <si>
    <t>Фатхуллин Р.З.</t>
  </si>
  <si>
    <t>снт Спутник уч.16</t>
  </si>
  <si>
    <t>96/08-24</t>
  </si>
  <si>
    <t>Телямбитова А.А.</t>
  </si>
  <si>
    <t>снт Спутник уч.230</t>
  </si>
  <si>
    <t>97/08-24</t>
  </si>
  <si>
    <t>Желнов Р.Э.</t>
  </si>
  <si>
    <t>ул.Радужная 26</t>
  </si>
  <si>
    <t>98/08-24</t>
  </si>
  <si>
    <t>Зиятдинов М.Р.</t>
  </si>
  <si>
    <t>ул.Радужная 19</t>
  </si>
  <si>
    <t>99/08-24</t>
  </si>
  <si>
    <t>Юрин А.Н.</t>
  </si>
  <si>
    <t>ул.Луговая 15</t>
  </si>
  <si>
    <t>100/09-24</t>
  </si>
  <si>
    <t>Сафиуллин Р.Ф.</t>
  </si>
  <si>
    <t>ул.Дружбы 27</t>
  </si>
  <si>
    <t>101/09-24</t>
  </si>
  <si>
    <t>ИП Мохов Д.А. ул.Горшкова 16 рядом с ТК Ирлен</t>
  </si>
  <si>
    <t>102/09-24</t>
  </si>
  <si>
    <t>Файзуллин Р.Ф.</t>
  </si>
  <si>
    <t>ул.Г.Тукая 9-1</t>
  </si>
  <si>
    <t>103/09-24</t>
  </si>
  <si>
    <t>Зиннурова И.Ю.</t>
  </si>
  <si>
    <t>ул.Гараева 9</t>
  </si>
  <si>
    <t>104/09-24</t>
  </si>
  <si>
    <t>Хамидуллин М.Х.</t>
  </si>
  <si>
    <t>ул.Леваневского 10/1</t>
  </si>
  <si>
    <t>106/09-24</t>
  </si>
  <si>
    <t>Сальманов А.Х.</t>
  </si>
  <si>
    <t>ул.Российская 21</t>
  </si>
  <si>
    <t>108/09-24</t>
  </si>
  <si>
    <t>Мустафаев А.М.</t>
  </si>
  <si>
    <t>Советская 96</t>
  </si>
  <si>
    <t>110/09-24</t>
  </si>
  <si>
    <t>Гилемханова Г.Р.</t>
  </si>
  <si>
    <t>ул.Губкина 4а/1</t>
  </si>
  <si>
    <t>111/09-24</t>
  </si>
  <si>
    <t>Шакиров Р.Ф.</t>
  </si>
  <si>
    <t>ул.Ленина 38</t>
  </si>
  <si>
    <t>114/09-24</t>
  </si>
  <si>
    <t xml:space="preserve">ООО "Арт проект" ул.Ленина 32 </t>
  </si>
  <si>
    <t>115/09-24</t>
  </si>
  <si>
    <t xml:space="preserve">  потребителей до 150кВт-31 чел.</t>
  </si>
  <si>
    <t>потребителей до150кВТ-3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</si>
</sst>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indexed="8"/>
      <name val="Arial"/>
      <family val="2"/>
      <charset val="1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theme="1"/>
      <name val="Arial"/>
      <family val="2"/>
      <charset val="204"/>
    </font>
    <font>
      <sz val="6"/>
      <color rgb="FF000000"/>
      <name val="Arial"/>
      <family val="2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27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2">
    <xf numFmtId="0" fontId="0" fillId="0" borderId="0"/>
    <xf numFmtId="0" fontId="8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/>
    <xf numFmtId="49" fontId="3" fillId="0" borderId="9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14" fontId="9" fillId="0" borderId="5" xfId="1" applyNumberFormat="1" applyFont="1" applyFill="1" applyBorder="1" applyAlignment="1">
      <alignment horizontal="center" vertical="center" wrapText="1"/>
    </xf>
    <xf numFmtId="14" fontId="10" fillId="0" borderId="5" xfId="1" applyNumberFormat="1" applyFont="1" applyFill="1" applyBorder="1" applyAlignment="1">
      <alignment horizontal="center" vertical="center" wrapText="1"/>
    </xf>
    <xf numFmtId="165" fontId="11" fillId="0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4" fontId="13" fillId="0" borderId="5" xfId="1" applyNumberFormat="1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2" fontId="9" fillId="0" borderId="5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165" fontId="10" fillId="0" borderId="5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9" fillId="0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2" fillId="0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6" fillId="0" borderId="9" xfId="0" applyNumberFormat="1" applyFont="1" applyBorder="1" applyAlignment="1">
      <alignment horizontal="left" vertical="center"/>
    </xf>
    <xf numFmtId="0" fontId="17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tabSelected="1" topLeftCell="A19" zoomScale="90" zoomScaleNormal="90" workbookViewId="0">
      <selection activeCell="C10" sqref="C10"/>
    </sheetView>
  </sheetViews>
  <sheetFormatPr defaultRowHeight="15" x14ac:dyDescent="0.25"/>
  <cols>
    <col min="1" max="1" width="9.140625" style="1"/>
    <col min="2" max="2" width="34.42578125" style="1" customWidth="1"/>
    <col min="3" max="3" width="24" style="1" customWidth="1"/>
    <col min="4" max="4" width="35.5703125" style="1" customWidth="1"/>
    <col min="5" max="5" width="18.28515625" style="1" customWidth="1"/>
    <col min="6" max="6" width="18" style="1" customWidth="1"/>
    <col min="7" max="7" width="18.42578125" style="1" customWidth="1"/>
    <col min="8" max="8" width="18.28515625" style="1" customWidth="1"/>
    <col min="9" max="9" width="26.28515625" style="1" customWidth="1"/>
    <col min="10" max="10" width="29.42578125" style="1" customWidth="1"/>
    <col min="11" max="11" width="25.140625" style="1" customWidth="1"/>
    <col min="12" max="12" width="10.5703125" style="1" customWidth="1"/>
    <col min="13" max="13" width="20.140625" style="1" customWidth="1"/>
    <col min="14" max="16384" width="9.140625" style="1"/>
  </cols>
  <sheetData>
    <row r="1" spans="1:19" ht="15.75" x14ac:dyDescent="0.25">
      <c r="C1" s="2" t="s">
        <v>33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6.5" x14ac:dyDescent="0.25">
      <c r="D2" s="76" t="s">
        <v>19</v>
      </c>
      <c r="E2" s="76"/>
      <c r="F2" s="76"/>
      <c r="G2" s="76"/>
      <c r="H2" s="76"/>
      <c r="I2" s="76"/>
      <c r="J2" s="76"/>
      <c r="K2" s="76"/>
      <c r="L2" s="76"/>
    </row>
    <row r="3" spans="1:19" hidden="1" x14ac:dyDescent="0.25"/>
    <row r="4" spans="1:19" ht="16.5" x14ac:dyDescent="0.25">
      <c r="A4" s="74" t="s">
        <v>0</v>
      </c>
      <c r="B4" s="78" t="s">
        <v>1</v>
      </c>
      <c r="C4" s="78" t="s">
        <v>2</v>
      </c>
      <c r="D4" s="3"/>
      <c r="E4" s="78" t="s">
        <v>3</v>
      </c>
      <c r="F4" s="78"/>
      <c r="G4" s="78"/>
      <c r="H4" s="78"/>
      <c r="I4" s="78"/>
      <c r="J4" s="79" t="s">
        <v>4</v>
      </c>
      <c r="K4" s="78" t="s">
        <v>5</v>
      </c>
      <c r="L4" s="74" t="s">
        <v>6</v>
      </c>
      <c r="M4" s="74" t="s">
        <v>7</v>
      </c>
      <c r="N4" s="4"/>
    </row>
    <row r="5" spans="1:19" ht="167.25" customHeight="1" x14ac:dyDescent="0.25">
      <c r="A5" s="77"/>
      <c r="B5" s="74"/>
      <c r="C5" s="74"/>
      <c r="D5" s="5" t="s">
        <v>8</v>
      </c>
      <c r="E5" s="6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80"/>
      <c r="K5" s="74"/>
      <c r="L5" s="77"/>
      <c r="M5" s="75"/>
      <c r="N5" s="4"/>
    </row>
    <row r="6" spans="1:19" ht="16.5" x14ac:dyDescent="0.25">
      <c r="A6" s="7" t="s">
        <v>14</v>
      </c>
      <c r="B6" s="8">
        <v>1</v>
      </c>
      <c r="C6" s="8">
        <v>2</v>
      </c>
      <c r="D6" s="8">
        <v>3</v>
      </c>
      <c r="E6" s="9">
        <v>4</v>
      </c>
      <c r="F6" s="8">
        <v>5</v>
      </c>
      <c r="G6" s="8">
        <v>6</v>
      </c>
      <c r="H6" s="8">
        <v>7</v>
      </c>
      <c r="I6" s="9">
        <v>8</v>
      </c>
      <c r="J6" s="9">
        <v>9</v>
      </c>
      <c r="K6" s="8">
        <v>10</v>
      </c>
      <c r="L6" s="8">
        <v>11</v>
      </c>
      <c r="M6" s="8">
        <v>12</v>
      </c>
      <c r="N6" s="4"/>
    </row>
    <row r="7" spans="1:19" ht="16.5" x14ac:dyDescent="0.25">
      <c r="A7" s="7">
        <v>1</v>
      </c>
      <c r="B7" s="54" t="s">
        <v>20</v>
      </c>
      <c r="C7" s="54" t="s">
        <v>15</v>
      </c>
      <c r="D7" s="10" t="s">
        <v>35</v>
      </c>
      <c r="E7" s="61" t="s">
        <v>37</v>
      </c>
      <c r="F7" s="12">
        <v>45471</v>
      </c>
      <c r="G7" s="12">
        <v>45474</v>
      </c>
      <c r="H7" s="12">
        <v>45477</v>
      </c>
      <c r="I7" s="13">
        <v>3</v>
      </c>
      <c r="J7" s="9" t="s">
        <v>16</v>
      </c>
      <c r="K7" s="8">
        <v>0</v>
      </c>
      <c r="L7" s="7">
        <v>3</v>
      </c>
      <c r="M7" s="8">
        <v>13500</v>
      </c>
      <c r="N7" s="4"/>
    </row>
    <row r="8" spans="1:19" ht="16.5" x14ac:dyDescent="0.25">
      <c r="A8" s="7"/>
      <c r="B8" s="54"/>
      <c r="C8" s="8"/>
      <c r="D8" s="11" t="s">
        <v>36</v>
      </c>
      <c r="E8" s="61"/>
      <c r="F8" s="12"/>
      <c r="G8" s="12"/>
      <c r="H8" s="12"/>
      <c r="I8" s="13"/>
      <c r="J8" s="9"/>
      <c r="K8" s="8"/>
      <c r="L8" s="8"/>
      <c r="M8" s="8"/>
      <c r="N8" s="4"/>
    </row>
    <row r="9" spans="1:19" ht="16.5" x14ac:dyDescent="0.25">
      <c r="A9" s="7">
        <v>2</v>
      </c>
      <c r="B9" s="54" t="s">
        <v>20</v>
      </c>
      <c r="C9" s="54" t="s">
        <v>15</v>
      </c>
      <c r="D9" s="14" t="s">
        <v>38</v>
      </c>
      <c r="E9" s="61" t="s">
        <v>40</v>
      </c>
      <c r="F9" s="12">
        <v>45470</v>
      </c>
      <c r="G9" s="12">
        <v>45476</v>
      </c>
      <c r="H9" s="12">
        <v>45478</v>
      </c>
      <c r="I9" s="13">
        <v>23</v>
      </c>
      <c r="J9" s="9" t="s">
        <v>16</v>
      </c>
      <c r="K9" s="8">
        <v>0</v>
      </c>
      <c r="L9" s="8">
        <v>2</v>
      </c>
      <c r="M9" s="8">
        <v>103500</v>
      </c>
      <c r="N9" s="4"/>
    </row>
    <row r="10" spans="1:19" ht="16.5" x14ac:dyDescent="0.25">
      <c r="A10" s="7"/>
      <c r="B10" s="54"/>
      <c r="C10" s="54"/>
      <c r="D10" s="10" t="s">
        <v>39</v>
      </c>
      <c r="E10" s="61"/>
      <c r="F10" s="12"/>
      <c r="G10" s="12"/>
      <c r="H10" s="12"/>
      <c r="I10" s="13"/>
      <c r="J10" s="9"/>
      <c r="K10" s="8"/>
      <c r="L10" s="8"/>
      <c r="M10" s="15"/>
      <c r="N10" s="4"/>
    </row>
    <row r="11" spans="1:19" ht="16.5" x14ac:dyDescent="0.25">
      <c r="A11" s="8">
        <v>3</v>
      </c>
      <c r="B11" s="54" t="s">
        <v>20</v>
      </c>
      <c r="C11" s="54" t="s">
        <v>41</v>
      </c>
      <c r="D11" s="11" t="s">
        <v>42</v>
      </c>
      <c r="E11" s="61" t="s">
        <v>44</v>
      </c>
      <c r="F11" s="12">
        <v>45477</v>
      </c>
      <c r="G11" s="12">
        <v>45483</v>
      </c>
      <c r="H11" s="12">
        <v>45488</v>
      </c>
      <c r="I11" s="13">
        <v>2.5</v>
      </c>
      <c r="J11" s="9" t="s">
        <v>16</v>
      </c>
      <c r="K11" s="8">
        <v>0</v>
      </c>
      <c r="L11" s="8">
        <v>5</v>
      </c>
      <c r="M11" s="8">
        <v>2797.5</v>
      </c>
      <c r="N11" s="4"/>
    </row>
    <row r="12" spans="1:19" ht="16.5" x14ac:dyDescent="0.25">
      <c r="A12" s="8"/>
      <c r="B12" s="54"/>
      <c r="C12" s="8" t="s">
        <v>17</v>
      </c>
      <c r="D12" s="16" t="s">
        <v>43</v>
      </c>
      <c r="E12" s="61"/>
      <c r="F12" s="12"/>
      <c r="G12" s="12"/>
      <c r="H12" s="12"/>
      <c r="I12" s="13"/>
      <c r="J12" s="8"/>
      <c r="K12" s="8"/>
      <c r="L12" s="15"/>
      <c r="M12" s="8"/>
      <c r="N12" s="4"/>
    </row>
    <row r="13" spans="1:19" ht="16.5" x14ac:dyDescent="0.25">
      <c r="A13" s="8">
        <v>4</v>
      </c>
      <c r="B13" s="54" t="s">
        <v>20</v>
      </c>
      <c r="C13" s="54" t="s">
        <v>41</v>
      </c>
      <c r="D13" s="11" t="s">
        <v>45</v>
      </c>
      <c r="E13" s="61" t="s">
        <v>47</v>
      </c>
      <c r="F13" s="12">
        <v>45478</v>
      </c>
      <c r="G13" s="12">
        <v>45496</v>
      </c>
      <c r="H13" s="12">
        <v>45499</v>
      </c>
      <c r="I13" s="13">
        <v>2.5</v>
      </c>
      <c r="J13" s="9" t="s">
        <v>16</v>
      </c>
      <c r="K13" s="8">
        <v>0</v>
      </c>
      <c r="L13" s="8">
        <v>3</v>
      </c>
      <c r="M13" s="8">
        <v>14000</v>
      </c>
      <c r="N13" s="4"/>
    </row>
    <row r="14" spans="1:19" ht="16.5" x14ac:dyDescent="0.25">
      <c r="A14" s="8"/>
      <c r="B14" s="54"/>
      <c r="C14" s="8" t="s">
        <v>17</v>
      </c>
      <c r="D14" s="17" t="s">
        <v>46</v>
      </c>
      <c r="E14" s="61"/>
      <c r="F14" s="12"/>
      <c r="G14" s="12"/>
      <c r="H14" s="12"/>
      <c r="I14" s="13"/>
      <c r="J14" s="9"/>
      <c r="K14" s="8"/>
      <c r="L14" s="8"/>
      <c r="M14" s="8"/>
      <c r="N14" s="4"/>
    </row>
    <row r="15" spans="1:19" ht="16.5" x14ac:dyDescent="0.25">
      <c r="A15" s="8">
        <v>5</v>
      </c>
      <c r="B15" s="54" t="s">
        <v>20</v>
      </c>
      <c r="C15" s="54" t="s">
        <v>51</v>
      </c>
      <c r="D15" s="11" t="s">
        <v>52</v>
      </c>
      <c r="E15" s="61" t="s">
        <v>54</v>
      </c>
      <c r="F15" s="12">
        <v>45482</v>
      </c>
      <c r="G15" s="12">
        <v>45483</v>
      </c>
      <c r="H15" s="12">
        <v>45488</v>
      </c>
      <c r="I15" s="13">
        <v>15</v>
      </c>
      <c r="J15" s="9" t="s">
        <v>16</v>
      </c>
      <c r="K15" s="8">
        <v>0</v>
      </c>
      <c r="L15" s="8">
        <v>5</v>
      </c>
      <c r="M15" s="8">
        <v>37126</v>
      </c>
      <c r="N15" s="4"/>
    </row>
    <row r="16" spans="1:19" ht="16.5" x14ac:dyDescent="0.25">
      <c r="A16" s="58"/>
      <c r="B16" s="59"/>
      <c r="C16" s="59"/>
      <c r="D16" s="55" t="s">
        <v>53</v>
      </c>
      <c r="E16" s="61"/>
      <c r="F16" s="12"/>
      <c r="G16" s="12"/>
      <c r="H16" s="12"/>
      <c r="I16" s="13"/>
      <c r="J16" s="8"/>
      <c r="K16" s="8"/>
      <c r="L16" s="15"/>
      <c r="M16" s="8"/>
      <c r="N16" s="4"/>
    </row>
    <row r="17" spans="1:14" ht="16.5" x14ac:dyDescent="0.25">
      <c r="A17" s="58">
        <v>6</v>
      </c>
      <c r="B17" s="54" t="s">
        <v>20</v>
      </c>
      <c r="C17" s="54" t="s">
        <v>48</v>
      </c>
      <c r="D17" s="60" t="s">
        <v>32</v>
      </c>
      <c r="E17" s="61" t="s">
        <v>56</v>
      </c>
      <c r="F17" s="12">
        <v>45482</v>
      </c>
      <c r="G17" s="12">
        <v>45489</v>
      </c>
      <c r="H17" s="12">
        <v>45492</v>
      </c>
      <c r="I17" s="13">
        <v>15</v>
      </c>
      <c r="J17" s="8">
        <v>3</v>
      </c>
      <c r="K17" s="8">
        <v>0</v>
      </c>
      <c r="L17" s="15">
        <v>3</v>
      </c>
      <c r="M17" s="8">
        <v>37126</v>
      </c>
      <c r="N17" s="64"/>
    </row>
    <row r="18" spans="1:14" ht="16.5" x14ac:dyDescent="0.25">
      <c r="A18" s="58"/>
      <c r="B18" s="59"/>
      <c r="C18" s="59"/>
      <c r="D18" s="55" t="s">
        <v>55</v>
      </c>
      <c r="E18" s="61"/>
      <c r="F18" s="12"/>
      <c r="G18" s="12"/>
      <c r="H18" s="12"/>
      <c r="I18" s="13"/>
      <c r="J18" s="8"/>
      <c r="K18" s="8"/>
      <c r="L18" s="15"/>
      <c r="M18" s="8"/>
      <c r="N18" s="64"/>
    </row>
    <row r="19" spans="1:14" ht="16.5" x14ac:dyDescent="0.25">
      <c r="A19" s="8">
        <v>7</v>
      </c>
      <c r="B19" s="54" t="s">
        <v>20</v>
      </c>
      <c r="C19" s="54" t="s">
        <v>41</v>
      </c>
      <c r="D19" s="60" t="s">
        <v>58</v>
      </c>
      <c r="E19" s="61" t="s">
        <v>59</v>
      </c>
      <c r="F19" s="12">
        <v>45483</v>
      </c>
      <c r="G19" s="12">
        <v>45485</v>
      </c>
      <c r="H19" s="12">
        <v>45489</v>
      </c>
      <c r="I19" s="13">
        <v>15</v>
      </c>
      <c r="J19" s="8">
        <v>3</v>
      </c>
      <c r="K19" s="8">
        <v>0</v>
      </c>
      <c r="L19" s="15">
        <v>4</v>
      </c>
      <c r="M19" s="8">
        <v>16785</v>
      </c>
      <c r="N19" s="57"/>
    </row>
    <row r="20" spans="1:14" ht="16.5" x14ac:dyDescent="0.25">
      <c r="A20" s="8"/>
      <c r="B20" s="54"/>
      <c r="C20" s="54" t="s">
        <v>57</v>
      </c>
      <c r="D20" s="60" t="s">
        <v>60</v>
      </c>
      <c r="E20" s="61"/>
      <c r="F20" s="12"/>
      <c r="G20" s="12"/>
      <c r="H20" s="12"/>
      <c r="I20" s="13"/>
      <c r="J20" s="8"/>
      <c r="K20" s="8"/>
      <c r="L20" s="15"/>
      <c r="M20" s="8"/>
      <c r="N20" s="57"/>
    </row>
    <row r="21" spans="1:14" ht="16.5" x14ac:dyDescent="0.25">
      <c r="A21" s="8">
        <v>8</v>
      </c>
      <c r="B21" s="54" t="s">
        <v>20</v>
      </c>
      <c r="C21" s="54" t="s">
        <v>48</v>
      </c>
      <c r="D21" s="11" t="s">
        <v>61</v>
      </c>
      <c r="E21" s="61" t="s">
        <v>63</v>
      </c>
      <c r="F21" s="12">
        <v>45488</v>
      </c>
      <c r="G21" s="12">
        <v>45492</v>
      </c>
      <c r="H21" s="12">
        <v>45496</v>
      </c>
      <c r="I21" s="13">
        <v>30</v>
      </c>
      <c r="J21" s="9" t="s">
        <v>16</v>
      </c>
      <c r="K21" s="8">
        <v>0</v>
      </c>
      <c r="L21" s="8">
        <v>4</v>
      </c>
      <c r="M21" s="8">
        <v>168000</v>
      </c>
      <c r="N21" s="4"/>
    </row>
    <row r="22" spans="1:14" ht="16.5" x14ac:dyDescent="0.25">
      <c r="A22" s="8"/>
      <c r="B22" s="54"/>
      <c r="C22" s="8"/>
      <c r="D22" s="11" t="s">
        <v>62</v>
      </c>
      <c r="E22" s="61"/>
      <c r="F22" s="12"/>
      <c r="G22" s="12"/>
      <c r="H22" s="12"/>
      <c r="I22" s="13"/>
      <c r="J22" s="9"/>
      <c r="K22" s="8"/>
      <c r="L22" s="8"/>
      <c r="M22" s="8"/>
      <c r="N22" s="4"/>
    </row>
    <row r="23" spans="1:14" ht="16.5" x14ac:dyDescent="0.25">
      <c r="A23" s="8">
        <v>9</v>
      </c>
      <c r="B23" s="54" t="s">
        <v>20</v>
      </c>
      <c r="C23" s="54" t="s">
        <v>48</v>
      </c>
      <c r="D23" s="11" t="s">
        <v>64</v>
      </c>
      <c r="E23" s="61" t="s">
        <v>66</v>
      </c>
      <c r="F23" s="12">
        <v>45490</v>
      </c>
      <c r="G23" s="12">
        <v>45491</v>
      </c>
      <c r="H23" s="12">
        <v>45496</v>
      </c>
      <c r="I23" s="13">
        <v>15</v>
      </c>
      <c r="J23" s="9" t="s">
        <v>16</v>
      </c>
      <c r="K23" s="8">
        <v>0</v>
      </c>
      <c r="L23" s="8">
        <v>5</v>
      </c>
      <c r="M23" s="8">
        <v>37126</v>
      </c>
      <c r="N23" s="4"/>
    </row>
    <row r="24" spans="1:14" ht="16.5" x14ac:dyDescent="0.25">
      <c r="A24" s="8"/>
      <c r="B24" s="54"/>
      <c r="C24" s="59"/>
      <c r="D24" s="11" t="s">
        <v>65</v>
      </c>
      <c r="E24" s="61"/>
      <c r="F24" s="12"/>
      <c r="G24" s="12"/>
      <c r="H24" s="12"/>
      <c r="I24" s="13"/>
      <c r="J24" s="9"/>
      <c r="K24" s="8"/>
      <c r="L24" s="8"/>
      <c r="M24" s="8"/>
      <c r="N24" s="4"/>
    </row>
    <row r="25" spans="1:14" ht="16.5" x14ac:dyDescent="0.25">
      <c r="A25" s="8">
        <v>10</v>
      </c>
      <c r="B25" s="54" t="s">
        <v>20</v>
      </c>
      <c r="C25" s="54" t="s">
        <v>41</v>
      </c>
      <c r="D25" s="11" t="s">
        <v>67</v>
      </c>
      <c r="E25" s="61" t="s">
        <v>69</v>
      </c>
      <c r="F25" s="12">
        <v>45496</v>
      </c>
      <c r="G25" s="12">
        <v>45496</v>
      </c>
      <c r="H25" s="12">
        <v>45499</v>
      </c>
      <c r="I25" s="13">
        <v>15</v>
      </c>
      <c r="J25" s="9" t="s">
        <v>16</v>
      </c>
      <c r="K25" s="8">
        <v>0</v>
      </c>
      <c r="L25" s="8">
        <v>3</v>
      </c>
      <c r="M25" s="8">
        <v>37126</v>
      </c>
      <c r="N25" s="4"/>
    </row>
    <row r="26" spans="1:14" ht="16.5" x14ac:dyDescent="0.25">
      <c r="A26" s="8"/>
      <c r="B26" s="54"/>
      <c r="C26" s="8" t="s">
        <v>31</v>
      </c>
      <c r="D26" s="11" t="s">
        <v>68</v>
      </c>
      <c r="E26" s="61"/>
      <c r="F26" s="12"/>
      <c r="G26" s="12"/>
      <c r="H26" s="12"/>
      <c r="I26" s="13"/>
      <c r="J26" s="9"/>
      <c r="K26" s="8"/>
      <c r="L26" s="8"/>
      <c r="M26" s="18"/>
      <c r="N26" s="4"/>
    </row>
    <row r="27" spans="1:14" ht="16.5" x14ac:dyDescent="0.25">
      <c r="A27" s="7">
        <v>11</v>
      </c>
      <c r="B27" s="54" t="s">
        <v>20</v>
      </c>
      <c r="C27" s="54" t="s">
        <v>48</v>
      </c>
      <c r="D27" s="11" t="s">
        <v>70</v>
      </c>
      <c r="E27" s="61" t="s">
        <v>72</v>
      </c>
      <c r="F27" s="12">
        <v>45499</v>
      </c>
      <c r="G27" s="12">
        <v>45502</v>
      </c>
      <c r="H27" s="12">
        <v>45504</v>
      </c>
      <c r="I27" s="13">
        <v>15</v>
      </c>
      <c r="J27" s="9" t="s">
        <v>16</v>
      </c>
      <c r="K27" s="8">
        <v>0</v>
      </c>
      <c r="L27" s="8">
        <v>2</v>
      </c>
      <c r="M27" s="8">
        <v>16785</v>
      </c>
      <c r="N27" s="4"/>
    </row>
    <row r="28" spans="1:14" ht="16.5" x14ac:dyDescent="0.25">
      <c r="A28" s="7"/>
      <c r="B28" s="54"/>
      <c r="C28" s="59"/>
      <c r="D28" s="11" t="s">
        <v>71</v>
      </c>
      <c r="E28" s="61"/>
      <c r="F28" s="12"/>
      <c r="G28" s="12"/>
      <c r="H28" s="12"/>
      <c r="I28" s="13"/>
      <c r="J28" s="8"/>
      <c r="K28" s="8"/>
      <c r="L28" s="15"/>
      <c r="M28" s="8"/>
      <c r="N28" s="4"/>
    </row>
    <row r="29" spans="1:14" ht="16.5" x14ac:dyDescent="0.25">
      <c r="A29" s="7">
        <v>12</v>
      </c>
      <c r="B29" s="54" t="s">
        <v>20</v>
      </c>
      <c r="C29" s="54" t="s">
        <v>41</v>
      </c>
      <c r="D29" s="11" t="s">
        <v>74</v>
      </c>
      <c r="E29" s="61" t="s">
        <v>76</v>
      </c>
      <c r="F29" s="12">
        <v>45502</v>
      </c>
      <c r="G29" s="12">
        <v>45502</v>
      </c>
      <c r="H29" s="12">
        <v>45506</v>
      </c>
      <c r="I29" s="13">
        <v>15</v>
      </c>
      <c r="J29" s="9" t="s">
        <v>16</v>
      </c>
      <c r="K29" s="8">
        <v>0</v>
      </c>
      <c r="L29" s="8">
        <v>4</v>
      </c>
      <c r="M29" s="8">
        <v>37126</v>
      </c>
      <c r="N29" s="4"/>
    </row>
    <row r="30" spans="1:14" ht="16.5" x14ac:dyDescent="0.25">
      <c r="A30" s="7"/>
      <c r="B30" s="54"/>
      <c r="C30" s="54" t="s">
        <v>73</v>
      </c>
      <c r="D30" s="11" t="s">
        <v>75</v>
      </c>
      <c r="E30" s="61"/>
      <c r="F30" s="12"/>
      <c r="G30" s="12"/>
      <c r="H30" s="12"/>
      <c r="I30" s="13"/>
      <c r="J30" s="8"/>
      <c r="K30" s="8"/>
      <c r="L30" s="15"/>
      <c r="M30" s="8"/>
      <c r="N30" s="4"/>
    </row>
    <row r="31" spans="1:14" ht="16.5" x14ac:dyDescent="0.25">
      <c r="A31" s="8">
        <v>13</v>
      </c>
      <c r="B31" s="54" t="s">
        <v>20</v>
      </c>
      <c r="C31" s="54" t="s">
        <v>48</v>
      </c>
      <c r="D31" s="11" t="s">
        <v>77</v>
      </c>
      <c r="E31" s="61" t="s">
        <v>79</v>
      </c>
      <c r="F31" s="12">
        <v>45503</v>
      </c>
      <c r="G31" s="12">
        <v>45506</v>
      </c>
      <c r="H31" s="12">
        <v>45509</v>
      </c>
      <c r="I31" s="13">
        <v>15</v>
      </c>
      <c r="J31" s="9" t="s">
        <v>16</v>
      </c>
      <c r="K31" s="8">
        <v>0</v>
      </c>
      <c r="L31" s="8">
        <v>3</v>
      </c>
      <c r="M31" s="8">
        <v>37126</v>
      </c>
      <c r="N31" s="4"/>
    </row>
    <row r="32" spans="1:14" ht="16.5" x14ac:dyDescent="0.25">
      <c r="A32" s="8"/>
      <c r="B32" s="54"/>
      <c r="C32" s="8"/>
      <c r="D32" s="11" t="s">
        <v>78</v>
      </c>
      <c r="E32" s="61"/>
      <c r="F32" s="12"/>
      <c r="G32" s="12"/>
      <c r="H32" s="12"/>
      <c r="I32" s="13"/>
      <c r="J32" s="8"/>
      <c r="K32" s="8"/>
      <c r="L32" s="15"/>
      <c r="M32" s="8"/>
      <c r="N32" s="4"/>
    </row>
    <row r="33" spans="1:14" ht="16.5" x14ac:dyDescent="0.25">
      <c r="A33" s="8">
        <v>14</v>
      </c>
      <c r="B33" s="54" t="s">
        <v>20</v>
      </c>
      <c r="C33" s="54" t="s">
        <v>48</v>
      </c>
      <c r="D33" s="11" t="s">
        <v>80</v>
      </c>
      <c r="E33" s="61" t="s">
        <v>81</v>
      </c>
      <c r="F33" s="12">
        <v>45504</v>
      </c>
      <c r="G33" s="12">
        <v>45505</v>
      </c>
      <c r="H33" s="12">
        <v>45509</v>
      </c>
      <c r="I33" s="13">
        <v>15</v>
      </c>
      <c r="J33" s="9" t="s">
        <v>16</v>
      </c>
      <c r="K33" s="8">
        <v>0</v>
      </c>
      <c r="L33" s="8">
        <v>4</v>
      </c>
      <c r="M33" s="8">
        <v>13987</v>
      </c>
      <c r="N33" s="4"/>
    </row>
    <row r="34" spans="1:14" ht="18.75" customHeight="1" x14ac:dyDescent="0.25">
      <c r="A34" s="8"/>
      <c r="B34" s="54"/>
      <c r="C34" s="8"/>
      <c r="D34" s="11" t="s">
        <v>89</v>
      </c>
      <c r="E34" s="61"/>
      <c r="F34" s="12"/>
      <c r="G34" s="12"/>
      <c r="H34" s="12"/>
      <c r="I34" s="13"/>
      <c r="J34" s="8"/>
      <c r="K34" s="8"/>
      <c r="L34" s="15"/>
      <c r="M34" s="8"/>
      <c r="N34" s="4"/>
    </row>
    <row r="35" spans="1:14" ht="18.75" customHeight="1" x14ac:dyDescent="0.25">
      <c r="A35" s="19">
        <v>15</v>
      </c>
      <c r="B35" s="54" t="s">
        <v>20</v>
      </c>
      <c r="C35" s="54" t="s">
        <v>48</v>
      </c>
      <c r="D35" s="11" t="s">
        <v>82</v>
      </c>
      <c r="E35" s="61" t="s">
        <v>83</v>
      </c>
      <c r="F35" s="12">
        <v>45510</v>
      </c>
      <c r="G35" s="12">
        <v>45527</v>
      </c>
      <c r="H35" s="12">
        <v>45530</v>
      </c>
      <c r="I35" s="13">
        <v>15</v>
      </c>
      <c r="J35" s="8">
        <v>3</v>
      </c>
      <c r="K35" s="8">
        <v>0</v>
      </c>
      <c r="L35" s="15">
        <v>3</v>
      </c>
      <c r="M35" s="8">
        <v>37126</v>
      </c>
      <c r="N35" s="65"/>
    </row>
    <row r="36" spans="1:14" ht="18.75" customHeight="1" x14ac:dyDescent="0.25">
      <c r="A36" s="19"/>
      <c r="B36" s="54"/>
      <c r="C36" s="8"/>
      <c r="D36" s="11" t="s">
        <v>90</v>
      </c>
      <c r="E36" s="61"/>
      <c r="F36" s="12"/>
      <c r="G36" s="12"/>
      <c r="H36" s="12"/>
      <c r="I36" s="13"/>
      <c r="J36" s="8"/>
      <c r="K36" s="8"/>
      <c r="L36" s="15"/>
      <c r="M36" s="8"/>
      <c r="N36" s="65"/>
    </row>
    <row r="37" spans="1:14" ht="18.75" customHeight="1" x14ac:dyDescent="0.25">
      <c r="A37" s="19">
        <v>16</v>
      </c>
      <c r="B37" s="54" t="s">
        <v>20</v>
      </c>
      <c r="C37" s="54" t="s">
        <v>41</v>
      </c>
      <c r="D37" s="11" t="s">
        <v>84</v>
      </c>
      <c r="E37" s="61" t="s">
        <v>85</v>
      </c>
      <c r="F37" s="12">
        <v>45519</v>
      </c>
      <c r="G37" s="12">
        <v>45519</v>
      </c>
      <c r="H37" s="12">
        <v>45523</v>
      </c>
      <c r="I37" s="13">
        <v>2.5</v>
      </c>
      <c r="J37" s="8">
        <v>3</v>
      </c>
      <c r="K37" s="8">
        <v>0</v>
      </c>
      <c r="L37" s="15">
        <v>4</v>
      </c>
      <c r="M37" s="8">
        <v>10750</v>
      </c>
      <c r="N37" s="4"/>
    </row>
    <row r="38" spans="1:14" ht="18.75" customHeight="1" x14ac:dyDescent="0.25">
      <c r="A38" s="19"/>
      <c r="B38" s="54"/>
      <c r="C38" s="8" t="s">
        <v>17</v>
      </c>
      <c r="D38" s="16" t="s">
        <v>86</v>
      </c>
      <c r="E38" s="61"/>
      <c r="F38" s="12"/>
      <c r="G38" s="12"/>
      <c r="H38" s="12"/>
      <c r="I38" s="13"/>
      <c r="J38" s="8"/>
      <c r="K38" s="8"/>
      <c r="L38" s="15"/>
      <c r="M38" s="8"/>
      <c r="N38" s="4"/>
    </row>
    <row r="39" spans="1:14" ht="18.75" customHeight="1" x14ac:dyDescent="0.25">
      <c r="A39" s="19">
        <v>17</v>
      </c>
      <c r="B39" s="54" t="s">
        <v>20</v>
      </c>
      <c r="C39" s="54" t="s">
        <v>48</v>
      </c>
      <c r="D39" s="11" t="s">
        <v>87</v>
      </c>
      <c r="E39" s="61" t="s">
        <v>91</v>
      </c>
      <c r="F39" s="12">
        <v>45523</v>
      </c>
      <c r="G39" s="12">
        <v>45525</v>
      </c>
      <c r="H39" s="12">
        <v>45530</v>
      </c>
      <c r="I39" s="13">
        <v>15</v>
      </c>
      <c r="J39" s="8">
        <v>3</v>
      </c>
      <c r="K39" s="8">
        <v>0</v>
      </c>
      <c r="L39" s="15">
        <v>5</v>
      </c>
      <c r="M39" s="8">
        <v>37126</v>
      </c>
      <c r="N39" s="4"/>
    </row>
    <row r="40" spans="1:14" ht="18.75" customHeight="1" x14ac:dyDescent="0.25">
      <c r="A40" s="19"/>
      <c r="B40" s="54"/>
      <c r="C40" s="8"/>
      <c r="D40" s="11" t="s">
        <v>88</v>
      </c>
      <c r="E40" s="61"/>
      <c r="F40" s="12"/>
      <c r="G40" s="12"/>
      <c r="H40" s="12"/>
      <c r="I40" s="13"/>
      <c r="J40" s="8"/>
      <c r="K40" s="8"/>
      <c r="L40" s="15"/>
      <c r="M40" s="8"/>
      <c r="N40" s="4"/>
    </row>
    <row r="41" spans="1:14" ht="18.75" customHeight="1" x14ac:dyDescent="0.25">
      <c r="A41" s="19">
        <v>18</v>
      </c>
      <c r="B41" s="54" t="s">
        <v>20</v>
      </c>
      <c r="C41" s="54" t="s">
        <v>41</v>
      </c>
      <c r="D41" s="11" t="s">
        <v>92</v>
      </c>
      <c r="E41" s="61" t="s">
        <v>93</v>
      </c>
      <c r="F41" s="12">
        <v>45527</v>
      </c>
      <c r="G41" s="12">
        <v>45531</v>
      </c>
      <c r="H41" s="12">
        <v>45534</v>
      </c>
      <c r="I41" s="13">
        <v>2.5</v>
      </c>
      <c r="J41" s="8">
        <v>3</v>
      </c>
      <c r="K41" s="8">
        <v>0</v>
      </c>
      <c r="L41" s="15">
        <v>3</v>
      </c>
      <c r="M41" s="8">
        <v>2797.5</v>
      </c>
      <c r="N41" s="4"/>
    </row>
    <row r="42" spans="1:14" ht="18.75" customHeight="1" x14ac:dyDescent="0.25">
      <c r="A42" s="19"/>
      <c r="B42" s="54"/>
      <c r="C42" s="8" t="s">
        <v>17</v>
      </c>
      <c r="D42" s="16" t="s">
        <v>94</v>
      </c>
      <c r="E42" s="61"/>
      <c r="F42" s="12"/>
      <c r="G42" s="12"/>
      <c r="H42" s="12"/>
      <c r="I42" s="13"/>
      <c r="J42" s="8"/>
      <c r="K42" s="8"/>
      <c r="L42" s="15"/>
      <c r="M42" s="8"/>
      <c r="N42" s="4"/>
    </row>
    <row r="43" spans="1:14" ht="18.75" customHeight="1" x14ac:dyDescent="0.25">
      <c r="A43" s="19">
        <v>19</v>
      </c>
      <c r="B43" s="54" t="s">
        <v>20</v>
      </c>
      <c r="C43" s="54" t="s">
        <v>41</v>
      </c>
      <c r="D43" s="11" t="s">
        <v>95</v>
      </c>
      <c r="E43" s="61" t="s">
        <v>97</v>
      </c>
      <c r="F43" s="12">
        <v>45527</v>
      </c>
      <c r="G43" s="12">
        <v>45532</v>
      </c>
      <c r="H43" s="12">
        <v>45534</v>
      </c>
      <c r="I43" s="13">
        <v>2.5</v>
      </c>
      <c r="J43" s="8">
        <v>3</v>
      </c>
      <c r="K43" s="8">
        <v>0</v>
      </c>
      <c r="L43" s="15">
        <v>2</v>
      </c>
      <c r="M43" s="8">
        <v>2797.5</v>
      </c>
      <c r="N43" s="4"/>
    </row>
    <row r="44" spans="1:14" ht="18.75" customHeight="1" x14ac:dyDescent="0.25">
      <c r="A44" s="19"/>
      <c r="B44" s="54"/>
      <c r="C44" s="8" t="s">
        <v>17</v>
      </c>
      <c r="D44" s="17" t="s">
        <v>96</v>
      </c>
      <c r="E44" s="61"/>
      <c r="F44" s="12"/>
      <c r="G44" s="12"/>
      <c r="H44" s="12"/>
      <c r="I44" s="13"/>
      <c r="J44" s="8"/>
      <c r="K44" s="8"/>
      <c r="L44" s="15"/>
      <c r="M44" s="8"/>
      <c r="N44" s="4"/>
    </row>
    <row r="45" spans="1:14" ht="18.75" customHeight="1" x14ac:dyDescent="0.25">
      <c r="A45" s="19">
        <v>20</v>
      </c>
      <c r="B45" s="54" t="s">
        <v>20</v>
      </c>
      <c r="C45" s="54" t="s">
        <v>41</v>
      </c>
      <c r="D45" s="11" t="s">
        <v>98</v>
      </c>
      <c r="E45" s="61" t="s">
        <v>100</v>
      </c>
      <c r="F45" s="12">
        <v>45531</v>
      </c>
      <c r="G45" s="12">
        <v>45533</v>
      </c>
      <c r="H45" s="12">
        <v>45534</v>
      </c>
      <c r="I45" s="13">
        <v>2.5</v>
      </c>
      <c r="J45" s="8">
        <v>3</v>
      </c>
      <c r="K45" s="8">
        <v>0</v>
      </c>
      <c r="L45" s="15">
        <v>1</v>
      </c>
      <c r="M45" s="8">
        <v>2797.5</v>
      </c>
      <c r="N45" s="4"/>
    </row>
    <row r="46" spans="1:14" ht="18.75" customHeight="1" x14ac:dyDescent="0.25">
      <c r="A46" s="19"/>
      <c r="B46" s="54"/>
      <c r="C46" s="8" t="s">
        <v>17</v>
      </c>
      <c r="D46" s="17" t="s">
        <v>99</v>
      </c>
      <c r="E46" s="61"/>
      <c r="F46" s="12"/>
      <c r="G46" s="12"/>
      <c r="H46" s="12"/>
      <c r="I46" s="13"/>
      <c r="J46" s="8"/>
      <c r="K46" s="8"/>
      <c r="L46" s="15"/>
      <c r="M46" s="8"/>
      <c r="N46" s="4"/>
    </row>
    <row r="47" spans="1:14" ht="18.75" customHeight="1" x14ac:dyDescent="0.25">
      <c r="A47" s="19">
        <v>21</v>
      </c>
      <c r="B47" s="54" t="s">
        <v>20</v>
      </c>
      <c r="C47" s="54" t="s">
        <v>48</v>
      </c>
      <c r="D47" s="11" t="s">
        <v>101</v>
      </c>
      <c r="E47" s="61" t="s">
        <v>103</v>
      </c>
      <c r="F47" s="12">
        <v>45533</v>
      </c>
      <c r="G47" s="12">
        <v>45538</v>
      </c>
      <c r="H47" s="12">
        <v>45541</v>
      </c>
      <c r="I47" s="13">
        <v>15</v>
      </c>
      <c r="J47" s="8">
        <v>3</v>
      </c>
      <c r="K47" s="8">
        <v>0</v>
      </c>
      <c r="L47" s="15">
        <v>3</v>
      </c>
      <c r="M47" s="8">
        <v>37126</v>
      </c>
      <c r="N47" s="62"/>
    </row>
    <row r="48" spans="1:14" ht="18.75" customHeight="1" x14ac:dyDescent="0.25">
      <c r="A48" s="19"/>
      <c r="B48" s="54"/>
      <c r="C48" s="8"/>
      <c r="D48" s="11" t="s">
        <v>102</v>
      </c>
      <c r="E48" s="61"/>
      <c r="F48" s="12"/>
      <c r="G48" s="12"/>
      <c r="H48" s="12"/>
      <c r="I48" s="13"/>
      <c r="J48" s="8"/>
      <c r="K48" s="8"/>
      <c r="L48" s="15"/>
      <c r="M48" s="8"/>
      <c r="N48" s="62"/>
    </row>
    <row r="49" spans="1:14" ht="18.75" customHeight="1" x14ac:dyDescent="0.25">
      <c r="A49" s="19">
        <v>22</v>
      </c>
      <c r="B49" s="54" t="s">
        <v>20</v>
      </c>
      <c r="C49" s="54" t="s">
        <v>48</v>
      </c>
      <c r="D49" s="11" t="s">
        <v>104</v>
      </c>
      <c r="E49" s="61" t="s">
        <v>106</v>
      </c>
      <c r="F49" s="12">
        <v>45534</v>
      </c>
      <c r="G49" s="12">
        <v>45537</v>
      </c>
      <c r="H49" s="12">
        <v>45541</v>
      </c>
      <c r="I49" s="13">
        <v>15</v>
      </c>
      <c r="J49" s="8">
        <v>3</v>
      </c>
      <c r="K49" s="8">
        <v>0</v>
      </c>
      <c r="L49" s="15">
        <v>4</v>
      </c>
      <c r="M49" s="8">
        <v>37126</v>
      </c>
      <c r="N49" s="62"/>
    </row>
    <row r="50" spans="1:14" ht="18.75" customHeight="1" x14ac:dyDescent="0.25">
      <c r="A50" s="19"/>
      <c r="B50" s="54"/>
      <c r="C50" s="8"/>
      <c r="D50" s="11" t="s">
        <v>105</v>
      </c>
      <c r="E50" s="61"/>
      <c r="F50" s="12"/>
      <c r="G50" s="12"/>
      <c r="H50" s="12"/>
      <c r="I50" s="13"/>
      <c r="J50" s="8"/>
      <c r="K50" s="8"/>
      <c r="L50" s="15"/>
      <c r="M50" s="8"/>
      <c r="N50" s="62"/>
    </row>
    <row r="51" spans="1:14" ht="18.75" customHeight="1" x14ac:dyDescent="0.25">
      <c r="A51" s="19">
        <v>23</v>
      </c>
      <c r="B51" s="54" t="s">
        <v>20</v>
      </c>
      <c r="C51" s="54" t="s">
        <v>48</v>
      </c>
      <c r="D51" s="11" t="s">
        <v>107</v>
      </c>
      <c r="E51" s="61" t="s">
        <v>109</v>
      </c>
      <c r="F51" s="12">
        <v>45537</v>
      </c>
      <c r="G51" s="12">
        <v>45538</v>
      </c>
      <c r="H51" s="12">
        <v>45541</v>
      </c>
      <c r="I51" s="13">
        <v>15</v>
      </c>
      <c r="J51" s="8">
        <v>3</v>
      </c>
      <c r="K51" s="8">
        <v>0</v>
      </c>
      <c r="L51" s="15">
        <v>3</v>
      </c>
      <c r="M51" s="8">
        <v>37126</v>
      </c>
      <c r="N51" s="62"/>
    </row>
    <row r="52" spans="1:14" ht="18.75" customHeight="1" x14ac:dyDescent="0.25">
      <c r="A52" s="19"/>
      <c r="B52" s="54"/>
      <c r="C52" s="8"/>
      <c r="D52" s="11" t="s">
        <v>108</v>
      </c>
      <c r="E52" s="61"/>
      <c r="F52" s="12"/>
      <c r="G52" s="12"/>
      <c r="H52" s="12"/>
      <c r="I52" s="13"/>
      <c r="J52" s="8"/>
      <c r="K52" s="8"/>
      <c r="L52" s="15"/>
      <c r="M52" s="8"/>
      <c r="N52" s="62"/>
    </row>
    <row r="53" spans="1:14" ht="18.75" customHeight="1" x14ac:dyDescent="0.25">
      <c r="A53" s="19">
        <v>24</v>
      </c>
      <c r="B53" s="54" t="s">
        <v>20</v>
      </c>
      <c r="C53" s="54" t="s">
        <v>48</v>
      </c>
      <c r="D53" s="11" t="s">
        <v>110</v>
      </c>
      <c r="E53" s="61" t="s">
        <v>112</v>
      </c>
      <c r="F53" s="12">
        <v>45544</v>
      </c>
      <c r="G53" s="12">
        <v>45547</v>
      </c>
      <c r="H53" s="12">
        <v>45551</v>
      </c>
      <c r="I53" s="13">
        <v>10</v>
      </c>
      <c r="J53" s="8">
        <v>3</v>
      </c>
      <c r="K53" s="8">
        <v>0</v>
      </c>
      <c r="L53" s="15">
        <v>4</v>
      </c>
      <c r="M53" s="8">
        <v>37126</v>
      </c>
      <c r="N53" s="62"/>
    </row>
    <row r="54" spans="1:14" ht="18.75" customHeight="1" x14ac:dyDescent="0.25">
      <c r="A54" s="19"/>
      <c r="B54" s="54"/>
      <c r="C54" s="8"/>
      <c r="D54" s="11" t="s">
        <v>111</v>
      </c>
      <c r="E54" s="61"/>
      <c r="F54" s="12"/>
      <c r="G54" s="12"/>
      <c r="H54" s="12"/>
      <c r="I54" s="13"/>
      <c r="J54" s="8"/>
      <c r="K54" s="8"/>
      <c r="L54" s="15"/>
      <c r="M54" s="8"/>
      <c r="N54" s="62"/>
    </row>
    <row r="55" spans="1:14" ht="18.75" customHeight="1" x14ac:dyDescent="0.25">
      <c r="A55" s="19">
        <v>25</v>
      </c>
      <c r="B55" s="54" t="s">
        <v>20</v>
      </c>
      <c r="C55" s="54" t="s">
        <v>48</v>
      </c>
      <c r="D55" s="11" t="s">
        <v>115</v>
      </c>
      <c r="E55" s="61" t="s">
        <v>117</v>
      </c>
      <c r="F55" s="12">
        <v>45544</v>
      </c>
      <c r="G55" s="12">
        <v>45547</v>
      </c>
      <c r="H55" s="12">
        <v>45551</v>
      </c>
      <c r="I55" s="13">
        <v>15</v>
      </c>
      <c r="J55" s="8">
        <v>3</v>
      </c>
      <c r="K55" s="8">
        <v>0</v>
      </c>
      <c r="L55" s="15">
        <v>4</v>
      </c>
      <c r="M55" s="8">
        <v>37126</v>
      </c>
      <c r="N55" s="62"/>
    </row>
    <row r="56" spans="1:14" ht="18.75" customHeight="1" x14ac:dyDescent="0.25">
      <c r="A56" s="19"/>
      <c r="B56" s="54"/>
      <c r="C56" s="8"/>
      <c r="D56" s="11" t="s">
        <v>116</v>
      </c>
      <c r="E56" s="61"/>
      <c r="F56" s="12"/>
      <c r="G56" s="12"/>
      <c r="H56" s="12"/>
      <c r="I56" s="13"/>
      <c r="J56" s="8"/>
      <c r="K56" s="8"/>
      <c r="L56" s="15"/>
      <c r="M56" s="8"/>
      <c r="N56" s="62"/>
    </row>
    <row r="57" spans="1:14" ht="18.75" customHeight="1" x14ac:dyDescent="0.25">
      <c r="A57" s="19">
        <v>26</v>
      </c>
      <c r="B57" s="54" t="s">
        <v>20</v>
      </c>
      <c r="C57" s="54" t="s">
        <v>48</v>
      </c>
      <c r="D57" s="11" t="s">
        <v>118</v>
      </c>
      <c r="E57" s="61" t="s">
        <v>120</v>
      </c>
      <c r="F57" s="12">
        <v>45545</v>
      </c>
      <c r="G57" s="12">
        <v>45552</v>
      </c>
      <c r="H57" s="12">
        <v>45555</v>
      </c>
      <c r="I57" s="13">
        <v>15</v>
      </c>
      <c r="J57" s="8">
        <v>3</v>
      </c>
      <c r="K57" s="8">
        <v>0</v>
      </c>
      <c r="L57" s="15">
        <v>3</v>
      </c>
      <c r="M57" s="8">
        <v>16785</v>
      </c>
      <c r="N57" s="62"/>
    </row>
    <row r="58" spans="1:14" ht="18.75" customHeight="1" x14ac:dyDescent="0.25">
      <c r="A58" s="19"/>
      <c r="B58" s="54"/>
      <c r="C58" s="54"/>
      <c r="D58" s="11" t="s">
        <v>119</v>
      </c>
      <c r="E58" s="61"/>
      <c r="F58" s="12"/>
      <c r="G58" s="12"/>
      <c r="H58" s="12"/>
      <c r="I58" s="13"/>
      <c r="J58" s="8"/>
      <c r="K58" s="8"/>
      <c r="L58" s="15"/>
      <c r="M58" s="8"/>
      <c r="N58" s="62"/>
    </row>
    <row r="59" spans="1:14" ht="18.75" customHeight="1" x14ac:dyDescent="0.25">
      <c r="A59" s="19">
        <v>27</v>
      </c>
      <c r="B59" s="54" t="s">
        <v>20</v>
      </c>
      <c r="C59" s="54" t="s">
        <v>48</v>
      </c>
      <c r="D59" s="11" t="s">
        <v>121</v>
      </c>
      <c r="E59" s="61" t="s">
        <v>123</v>
      </c>
      <c r="F59" s="12">
        <v>45547</v>
      </c>
      <c r="G59" s="12">
        <v>45558</v>
      </c>
      <c r="H59" s="12">
        <v>45562</v>
      </c>
      <c r="I59" s="13">
        <v>5</v>
      </c>
      <c r="J59" s="8">
        <v>3</v>
      </c>
      <c r="K59" s="8">
        <v>0</v>
      </c>
      <c r="L59" s="15">
        <v>4</v>
      </c>
      <c r="M59" s="8">
        <v>28000</v>
      </c>
      <c r="N59" s="62"/>
    </row>
    <row r="60" spans="1:14" ht="18.75" customHeight="1" x14ac:dyDescent="0.25">
      <c r="A60" s="19"/>
      <c r="B60" s="54"/>
      <c r="C60" s="54"/>
      <c r="D60" s="11" t="s">
        <v>122</v>
      </c>
      <c r="E60" s="61"/>
      <c r="F60" s="12"/>
      <c r="G60" s="12"/>
      <c r="H60" s="12"/>
      <c r="I60" s="13"/>
      <c r="J60" s="8"/>
      <c r="K60" s="8"/>
      <c r="L60" s="15"/>
      <c r="M60" s="8"/>
      <c r="N60" s="62"/>
    </row>
    <row r="61" spans="1:14" ht="18.75" customHeight="1" x14ac:dyDescent="0.25">
      <c r="A61" s="19">
        <v>28</v>
      </c>
      <c r="B61" s="54" t="s">
        <v>20</v>
      </c>
      <c r="C61" s="54" t="s">
        <v>48</v>
      </c>
      <c r="D61" s="11" t="s">
        <v>124</v>
      </c>
      <c r="E61" s="61" t="s">
        <v>126</v>
      </c>
      <c r="F61" s="12">
        <v>45544</v>
      </c>
      <c r="G61" s="12">
        <v>45560</v>
      </c>
      <c r="H61" s="12">
        <v>45562</v>
      </c>
      <c r="I61" s="13">
        <v>15</v>
      </c>
      <c r="J61" s="8">
        <v>3</v>
      </c>
      <c r="K61" s="8">
        <v>0</v>
      </c>
      <c r="L61" s="15">
        <v>2</v>
      </c>
      <c r="M61" s="8">
        <v>37126</v>
      </c>
      <c r="N61" s="62"/>
    </row>
    <row r="62" spans="1:14" ht="18.75" customHeight="1" x14ac:dyDescent="0.25">
      <c r="A62" s="19"/>
      <c r="B62" s="54"/>
      <c r="C62" s="8"/>
      <c r="D62" s="11" t="s">
        <v>125</v>
      </c>
      <c r="E62" s="61"/>
      <c r="F62" s="12"/>
      <c r="G62" s="12"/>
      <c r="H62" s="12"/>
      <c r="I62" s="13"/>
      <c r="J62" s="8"/>
      <c r="K62" s="8"/>
      <c r="L62" s="15"/>
      <c r="M62" s="8"/>
      <c r="N62" s="62"/>
    </row>
    <row r="63" spans="1:14" ht="18.75" customHeight="1" x14ac:dyDescent="0.25">
      <c r="A63" s="19">
        <v>29</v>
      </c>
      <c r="B63" s="54" t="s">
        <v>20</v>
      </c>
      <c r="C63" s="54" t="s">
        <v>48</v>
      </c>
      <c r="D63" s="11" t="s">
        <v>127</v>
      </c>
      <c r="E63" s="61" t="s">
        <v>129</v>
      </c>
      <c r="F63" s="12">
        <v>45558</v>
      </c>
      <c r="G63" s="12">
        <v>45560</v>
      </c>
      <c r="H63" s="12">
        <v>45562</v>
      </c>
      <c r="I63" s="13">
        <v>1</v>
      </c>
      <c r="J63" s="8">
        <v>3</v>
      </c>
      <c r="K63" s="8">
        <v>0</v>
      </c>
      <c r="L63" s="15">
        <v>2</v>
      </c>
      <c r="M63" s="8">
        <v>5600</v>
      </c>
      <c r="N63" s="62"/>
    </row>
    <row r="64" spans="1:14" ht="18.75" customHeight="1" x14ac:dyDescent="0.25">
      <c r="A64" s="19"/>
      <c r="B64" s="54"/>
      <c r="C64" s="8"/>
      <c r="D64" s="11" t="s">
        <v>128</v>
      </c>
      <c r="E64" s="61"/>
      <c r="F64" s="12"/>
      <c r="G64" s="12"/>
      <c r="H64" s="12"/>
      <c r="I64" s="13"/>
      <c r="J64" s="8"/>
      <c r="K64" s="8"/>
      <c r="L64" s="15"/>
      <c r="M64" s="8"/>
      <c r="N64" s="62"/>
    </row>
    <row r="65" spans="1:14" ht="18.75" customHeight="1" x14ac:dyDescent="0.25">
      <c r="A65" s="19">
        <v>30</v>
      </c>
      <c r="B65" s="54" t="s">
        <v>20</v>
      </c>
      <c r="C65" s="54" t="s">
        <v>41</v>
      </c>
      <c r="D65" s="11" t="s">
        <v>130</v>
      </c>
      <c r="E65" s="61" t="s">
        <v>132</v>
      </c>
      <c r="F65" s="12">
        <v>45558</v>
      </c>
      <c r="G65" s="12">
        <v>45560</v>
      </c>
      <c r="H65" s="12">
        <v>45562</v>
      </c>
      <c r="I65" s="13">
        <v>12</v>
      </c>
      <c r="J65" s="8">
        <v>3</v>
      </c>
      <c r="K65" s="8">
        <v>0</v>
      </c>
      <c r="L65" s="15">
        <v>2</v>
      </c>
      <c r="M65" s="8">
        <v>37126</v>
      </c>
      <c r="N65" s="62"/>
    </row>
    <row r="66" spans="1:14" ht="18.75" customHeight="1" x14ac:dyDescent="0.25">
      <c r="A66" s="19"/>
      <c r="B66" s="54"/>
      <c r="C66" s="8" t="s">
        <v>17</v>
      </c>
      <c r="D66" s="11" t="s">
        <v>131</v>
      </c>
      <c r="E66" s="61"/>
      <c r="F66" s="12"/>
      <c r="G66" s="12"/>
      <c r="H66" s="12"/>
      <c r="I66" s="13"/>
      <c r="J66" s="8"/>
      <c r="K66" s="8"/>
      <c r="L66" s="15"/>
      <c r="M66" s="8"/>
      <c r="N66" s="62"/>
    </row>
    <row r="67" spans="1:14" ht="18.75" customHeight="1" x14ac:dyDescent="0.25">
      <c r="A67" s="19">
        <v>31</v>
      </c>
      <c r="B67" s="54" t="s">
        <v>20</v>
      </c>
      <c r="C67" s="54" t="s">
        <v>48</v>
      </c>
      <c r="D67" s="11" t="s">
        <v>133</v>
      </c>
      <c r="E67" s="61" t="s">
        <v>135</v>
      </c>
      <c r="F67" s="12">
        <v>45558</v>
      </c>
      <c r="G67" s="12">
        <v>45561</v>
      </c>
      <c r="H67" s="12">
        <v>45562</v>
      </c>
      <c r="I67" s="13">
        <v>5</v>
      </c>
      <c r="J67" s="8">
        <v>3</v>
      </c>
      <c r="K67" s="8">
        <v>0</v>
      </c>
      <c r="L67" s="15">
        <v>1</v>
      </c>
      <c r="M67" s="8">
        <v>28000</v>
      </c>
      <c r="N67" s="62"/>
    </row>
    <row r="68" spans="1:14" ht="18.75" customHeight="1" x14ac:dyDescent="0.25">
      <c r="A68" s="19"/>
      <c r="B68" s="54"/>
      <c r="C68" s="8"/>
      <c r="D68" s="11" t="s">
        <v>134</v>
      </c>
      <c r="E68" s="61"/>
      <c r="F68" s="12"/>
      <c r="G68" s="12"/>
      <c r="H68" s="12"/>
      <c r="I68" s="13"/>
      <c r="J68" s="8"/>
      <c r="K68" s="8"/>
      <c r="L68" s="15"/>
      <c r="M68" s="8"/>
      <c r="N68" s="62"/>
    </row>
    <row r="69" spans="1:14" ht="18.75" customHeight="1" x14ac:dyDescent="0.25">
      <c r="A69" s="8"/>
      <c r="B69" s="8"/>
      <c r="C69" s="8"/>
      <c r="D69" s="11"/>
      <c r="E69" s="61"/>
      <c r="F69" s="12"/>
      <c r="G69" s="12"/>
      <c r="H69" s="12"/>
      <c r="I69" s="13"/>
      <c r="J69" s="8"/>
      <c r="K69" s="8"/>
      <c r="L69" s="15"/>
      <c r="M69" s="8"/>
      <c r="N69" s="66"/>
    </row>
    <row r="70" spans="1:14" ht="18.75" customHeight="1" x14ac:dyDescent="0.25">
      <c r="A70" s="19" t="s">
        <v>18</v>
      </c>
      <c r="B70" s="67" t="s">
        <v>138</v>
      </c>
      <c r="C70" s="21"/>
      <c r="D70" s="22"/>
      <c r="E70" s="23"/>
      <c r="F70" s="24"/>
      <c r="G70" s="24"/>
      <c r="H70" s="24"/>
      <c r="I70" s="20">
        <f>SUM(I7:I68)</f>
        <v>359</v>
      </c>
      <c r="J70" s="21"/>
      <c r="K70" s="21"/>
      <c r="L70" s="25"/>
      <c r="M70" s="26">
        <f>SUM(M7:M68)</f>
        <v>1003772</v>
      </c>
      <c r="N70" s="4"/>
    </row>
    <row r="71" spans="1:14" ht="16.5" x14ac:dyDescent="0.25">
      <c r="A71" s="27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4"/>
    </row>
    <row r="72" spans="1:14" ht="16.5" x14ac:dyDescent="0.25">
      <c r="A72" s="29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4"/>
    </row>
    <row r="73" spans="1:14" ht="16.5" x14ac:dyDescent="0.25">
      <c r="A73" s="29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4"/>
    </row>
    <row r="74" spans="1:14" ht="16.5" x14ac:dyDescent="0.25">
      <c r="A74" s="29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4"/>
    </row>
    <row r="75" spans="1:14" ht="16.5" x14ac:dyDescent="0.25">
      <c r="A75" s="29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4"/>
    </row>
    <row r="76" spans="1:14" ht="16.5" x14ac:dyDescent="0.25">
      <c r="A76" s="29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4"/>
    </row>
    <row r="77" spans="1:14" ht="16.5" x14ac:dyDescent="0.25">
      <c r="A77" s="29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4"/>
    </row>
    <row r="78" spans="1:14" ht="16.5" x14ac:dyDescent="0.25">
      <c r="A78" s="29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4"/>
    </row>
    <row r="79" spans="1:14" ht="16.5" x14ac:dyDescent="0.25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4"/>
    </row>
    <row r="80" spans="1:14" ht="16.5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4"/>
    </row>
    <row r="81" spans="1:14" ht="16.5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4"/>
    </row>
    <row r="82" spans="1:14" ht="16.5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4"/>
    </row>
    <row r="83" spans="1:14" ht="16.5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4"/>
    </row>
    <row r="84" spans="1:14" ht="16.5" x14ac:dyDescent="0.25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4"/>
    </row>
    <row r="85" spans="1:14" ht="16.5" x14ac:dyDescent="0.25">
      <c r="A85" s="29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4"/>
    </row>
    <row r="86" spans="1:14" ht="16.5" x14ac:dyDescent="0.25">
      <c r="A86" s="29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4"/>
    </row>
    <row r="87" spans="1:14" ht="16.5" x14ac:dyDescent="0.25">
      <c r="A87" s="29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4"/>
    </row>
    <row r="88" spans="1:14" ht="16.5" x14ac:dyDescent="0.25">
      <c r="A88" s="29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4"/>
    </row>
    <row r="89" spans="1:14" ht="16.5" x14ac:dyDescent="0.25">
      <c r="A89" s="29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4"/>
    </row>
    <row r="90" spans="1:14" ht="16.5" x14ac:dyDescent="0.25">
      <c r="A90" s="29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4"/>
    </row>
    <row r="91" spans="1:14" ht="16.5" x14ac:dyDescent="0.25">
      <c r="A91" s="29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4"/>
    </row>
    <row r="92" spans="1:14" ht="16.5" x14ac:dyDescent="0.25">
      <c r="A92" s="29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4"/>
    </row>
    <row r="93" spans="1:14" ht="16.5" x14ac:dyDescent="0.25">
      <c r="A93" s="29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4"/>
    </row>
    <row r="94" spans="1:14" ht="16.5" x14ac:dyDescent="0.25">
      <c r="A94" s="29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4"/>
    </row>
    <row r="95" spans="1:14" ht="16.5" x14ac:dyDescent="0.25">
      <c r="A95" s="29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4"/>
    </row>
    <row r="96" spans="1:14" ht="16.5" x14ac:dyDescent="0.25">
      <c r="A96" s="29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4"/>
    </row>
    <row r="97" spans="1:14" ht="16.5" x14ac:dyDescent="0.25">
      <c r="A97" s="29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4"/>
    </row>
    <row r="98" spans="1:14" ht="16.5" x14ac:dyDescent="0.25">
      <c r="A98" s="29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4"/>
    </row>
    <row r="99" spans="1:14" ht="16.5" x14ac:dyDescent="0.25">
      <c r="A99" s="29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4"/>
    </row>
    <row r="100" spans="1:14" ht="16.5" x14ac:dyDescent="0.25">
      <c r="A100" s="29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4"/>
    </row>
    <row r="101" spans="1:14" ht="16.5" x14ac:dyDescent="0.25">
      <c r="A101" s="29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4"/>
    </row>
    <row r="102" spans="1:14" ht="16.5" x14ac:dyDescent="0.25">
      <c r="A102" s="29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4"/>
    </row>
    <row r="103" spans="1:14" ht="16.5" x14ac:dyDescent="0.25">
      <c r="A103" s="29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4"/>
    </row>
    <row r="104" spans="1:14" ht="16.5" x14ac:dyDescent="0.25">
      <c r="A104" s="29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4"/>
    </row>
    <row r="105" spans="1:14" ht="16.5" x14ac:dyDescent="0.25">
      <c r="A105" s="29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4"/>
    </row>
    <row r="106" spans="1:14" ht="16.5" x14ac:dyDescent="0.25">
      <c r="A106" s="29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4"/>
    </row>
    <row r="107" spans="1:14" ht="16.5" x14ac:dyDescent="0.25">
      <c r="A107" s="29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4"/>
    </row>
    <row r="108" spans="1:14" ht="16.5" x14ac:dyDescent="0.25">
      <c r="A108" s="29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4"/>
    </row>
    <row r="109" spans="1:14" ht="16.5" x14ac:dyDescent="0.25">
      <c r="A109" s="29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4"/>
    </row>
    <row r="110" spans="1:14" ht="16.5" x14ac:dyDescent="0.25">
      <c r="A110" s="29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4"/>
    </row>
    <row r="111" spans="1:14" ht="16.5" x14ac:dyDescent="0.25">
      <c r="A111" s="29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4"/>
    </row>
    <row r="112" spans="1:14" ht="16.5" x14ac:dyDescent="0.25">
      <c r="E112" s="4"/>
      <c r="F112" s="4"/>
      <c r="G112" s="4"/>
      <c r="H112" s="4"/>
      <c r="I112" s="4"/>
      <c r="J112" s="4"/>
      <c r="K112" s="4"/>
      <c r="L112" s="4"/>
      <c r="M112" s="4"/>
      <c r="N112" s="4"/>
    </row>
  </sheetData>
  <mergeCells count="9">
    <mergeCell ref="M4:M5"/>
    <mergeCell ref="D2:L2"/>
    <mergeCell ref="A4:A5"/>
    <mergeCell ref="B4:B5"/>
    <mergeCell ref="C4:C5"/>
    <mergeCell ref="E4:I4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D21" sqref="D21"/>
    </sheetView>
  </sheetViews>
  <sheetFormatPr defaultRowHeight="15" x14ac:dyDescent="0.25"/>
  <cols>
    <col min="1" max="1" width="9.5703125" customWidth="1"/>
    <col min="2" max="2" width="24.85546875" customWidth="1"/>
    <col min="3" max="3" width="18.7109375" customWidth="1"/>
    <col min="4" max="4" width="18.28515625" customWidth="1"/>
    <col min="5" max="5" width="17.85546875" customWidth="1"/>
    <col min="6" max="6" width="23.5703125" customWidth="1"/>
    <col min="7" max="7" width="13.140625" customWidth="1"/>
    <col min="8" max="8" width="20.42578125" customWidth="1"/>
    <col min="9" max="9" width="16" customWidth="1"/>
    <col min="10" max="11" width="18.140625" customWidth="1"/>
    <col min="12" max="12" width="18.28515625" customWidth="1"/>
    <col min="13" max="13" width="18" customWidth="1"/>
  </cols>
  <sheetData>
    <row r="1" spans="1:13" x14ac:dyDescent="0.25">
      <c r="A1" s="81" t="s">
        <v>21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x14ac:dyDescent="0.25">
      <c r="A2" s="81" t="s">
        <v>34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x14ac:dyDescent="0.25">
      <c r="A3" s="31"/>
      <c r="B3" s="32"/>
      <c r="C3" s="31"/>
      <c r="D3" s="31"/>
      <c r="E3" s="31"/>
      <c r="F3" s="31" t="s">
        <v>29</v>
      </c>
      <c r="G3" s="31"/>
      <c r="H3" s="31"/>
      <c r="I3" s="31"/>
      <c r="J3" s="33"/>
      <c r="K3" s="33"/>
      <c r="L3" s="33"/>
      <c r="M3" s="31"/>
    </row>
    <row r="4" spans="1:13" ht="25.5" x14ac:dyDescent="0.25">
      <c r="A4" s="82" t="s">
        <v>0</v>
      </c>
      <c r="B4" s="82" t="s">
        <v>1</v>
      </c>
      <c r="C4" s="82" t="s">
        <v>2</v>
      </c>
      <c r="D4" s="34" t="s">
        <v>22</v>
      </c>
      <c r="E4" s="82" t="s">
        <v>3</v>
      </c>
      <c r="F4" s="82"/>
      <c r="G4" s="82"/>
      <c r="H4" s="82"/>
      <c r="I4" s="82"/>
      <c r="J4" s="82" t="s">
        <v>23</v>
      </c>
      <c r="K4" s="82" t="s">
        <v>5</v>
      </c>
      <c r="L4" s="82" t="s">
        <v>24</v>
      </c>
      <c r="M4" s="82" t="s">
        <v>7</v>
      </c>
    </row>
    <row r="5" spans="1:13" ht="102" x14ac:dyDescent="0.25">
      <c r="A5" s="83"/>
      <c r="B5" s="83"/>
      <c r="C5" s="83"/>
      <c r="D5" s="35" t="s">
        <v>25</v>
      </c>
      <c r="E5" s="35" t="s">
        <v>9</v>
      </c>
      <c r="F5" s="35" t="s">
        <v>10</v>
      </c>
      <c r="G5" s="35" t="s">
        <v>11</v>
      </c>
      <c r="H5" s="35" t="s">
        <v>26</v>
      </c>
      <c r="I5" s="35" t="s">
        <v>27</v>
      </c>
      <c r="J5" s="83"/>
      <c r="K5" s="83"/>
      <c r="L5" s="83"/>
      <c r="M5" s="83"/>
    </row>
    <row r="6" spans="1:13" ht="38.25" x14ac:dyDescent="0.25">
      <c r="A6" s="69">
        <v>1</v>
      </c>
      <c r="B6" s="37" t="s">
        <v>30</v>
      </c>
      <c r="C6" s="69" t="s">
        <v>48</v>
      </c>
      <c r="D6" s="73" t="s">
        <v>49</v>
      </c>
      <c r="E6" s="71" t="s">
        <v>50</v>
      </c>
      <c r="F6" s="70">
        <v>45481</v>
      </c>
      <c r="G6" s="70">
        <v>45482</v>
      </c>
      <c r="H6" s="70">
        <v>45485</v>
      </c>
      <c r="I6" s="69">
        <v>15</v>
      </c>
      <c r="J6" s="69">
        <v>3</v>
      </c>
      <c r="K6" s="69">
        <v>0</v>
      </c>
      <c r="L6" s="69">
        <v>3</v>
      </c>
      <c r="M6" s="72">
        <v>37126</v>
      </c>
    </row>
    <row r="7" spans="1:13" ht="38.25" x14ac:dyDescent="0.25">
      <c r="A7" s="43">
        <v>2</v>
      </c>
      <c r="B7" s="37" t="s">
        <v>30</v>
      </c>
      <c r="C7" s="69" t="s">
        <v>48</v>
      </c>
      <c r="D7" s="38" t="s">
        <v>113</v>
      </c>
      <c r="E7" s="56" t="s">
        <v>114</v>
      </c>
      <c r="F7" s="39">
        <v>45544</v>
      </c>
      <c r="G7" s="39">
        <v>45552</v>
      </c>
      <c r="H7" s="39">
        <v>45555</v>
      </c>
      <c r="I7" s="41">
        <v>3</v>
      </c>
      <c r="J7" s="42">
        <v>3</v>
      </c>
      <c r="K7" s="42">
        <v>0</v>
      </c>
      <c r="L7" s="63">
        <v>5</v>
      </c>
      <c r="M7" s="45">
        <v>16800</v>
      </c>
    </row>
    <row r="8" spans="1:13" hidden="1" x14ac:dyDescent="0.25">
      <c r="A8" s="43"/>
      <c r="B8" s="37"/>
      <c r="C8" s="37"/>
      <c r="D8" s="38"/>
      <c r="E8" s="56"/>
      <c r="F8" s="39"/>
      <c r="G8" s="39"/>
      <c r="H8" s="39"/>
      <c r="I8" s="46"/>
      <c r="J8" s="42"/>
      <c r="K8" s="42"/>
      <c r="L8" s="63"/>
      <c r="M8" s="47"/>
    </row>
    <row r="9" spans="1:13" hidden="1" x14ac:dyDescent="0.25">
      <c r="A9" s="43"/>
      <c r="B9" s="37"/>
      <c r="C9" s="37"/>
      <c r="D9" s="38"/>
      <c r="E9" s="56"/>
      <c r="F9" s="40"/>
      <c r="G9" s="39"/>
      <c r="H9" s="48"/>
      <c r="I9" s="46"/>
      <c r="J9" s="42"/>
      <c r="K9" s="42"/>
      <c r="L9" s="63"/>
      <c r="M9" s="49"/>
    </row>
    <row r="10" spans="1:13" ht="25.5" x14ac:dyDescent="0.25">
      <c r="A10" s="43">
        <v>3</v>
      </c>
      <c r="B10" s="37" t="s">
        <v>30</v>
      </c>
      <c r="C10" s="69" t="s">
        <v>48</v>
      </c>
      <c r="D10" s="38" t="s">
        <v>136</v>
      </c>
      <c r="E10" s="56" t="s">
        <v>137</v>
      </c>
      <c r="F10" s="39">
        <v>45558</v>
      </c>
      <c r="G10" s="39">
        <v>45561</v>
      </c>
      <c r="H10" s="39">
        <v>45562</v>
      </c>
      <c r="I10" s="46">
        <v>5</v>
      </c>
      <c r="J10" s="42">
        <v>3</v>
      </c>
      <c r="K10" s="42">
        <v>0</v>
      </c>
      <c r="L10" s="63">
        <v>1</v>
      </c>
      <c r="M10" s="49">
        <v>28000</v>
      </c>
    </row>
    <row r="11" spans="1:13" x14ac:dyDescent="0.25">
      <c r="A11" s="43"/>
      <c r="B11" s="37"/>
      <c r="C11" s="37"/>
      <c r="D11" s="38"/>
      <c r="E11" s="38"/>
      <c r="F11" s="39"/>
      <c r="G11" s="39"/>
      <c r="H11" s="39"/>
      <c r="I11" s="46"/>
      <c r="J11" s="42"/>
      <c r="K11" s="42"/>
      <c r="L11" s="63"/>
      <c r="M11" s="49"/>
    </row>
    <row r="12" spans="1:13" ht="25.5" x14ac:dyDescent="0.25">
      <c r="A12" s="43" t="s">
        <v>28</v>
      </c>
      <c r="B12" s="50"/>
      <c r="C12" s="68" t="s">
        <v>139</v>
      </c>
      <c r="D12" s="51"/>
      <c r="E12" s="48"/>
      <c r="F12" s="48"/>
      <c r="G12" s="48"/>
      <c r="H12" s="48"/>
      <c r="I12" s="52">
        <f>SUM(I6:I11)</f>
        <v>23</v>
      </c>
      <c r="J12" s="36"/>
      <c r="K12" s="36"/>
      <c r="L12" s="44"/>
      <c r="M12" s="53">
        <f>SUM(M6:M11)</f>
        <v>81926</v>
      </c>
    </row>
  </sheetData>
  <mergeCells count="10">
    <mergeCell ref="A1:M1"/>
    <mergeCell ref="A2:M2"/>
    <mergeCell ref="A4:A5"/>
    <mergeCell ref="B4:B5"/>
    <mergeCell ref="C4:C5"/>
    <mergeCell ref="E4:I4"/>
    <mergeCell ref="J4:J5"/>
    <mergeCell ref="K4:K5"/>
    <mergeCell ref="L4:L5"/>
    <mergeCell ref="M4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Физ.лица</vt:lpstr>
      <vt:lpstr>Юр. лица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2024-10-03T06:24:47Z</dcterms:modified>
</cp:coreProperties>
</file>